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americatecnologia-my.sharepoint.com/personal/fabrizia_silva_americatecnologia_com_br/Documents/Área de Trabalho/RECEITA FEDERAL/"/>
    </mc:Choice>
  </mc:AlternateContent>
  <xr:revisionPtr revIDLastSave="4" documentId="8_{CE8169C2-31AD-4A77-8A73-1E8493E73583}" xr6:coauthVersionLast="47" xr6:coauthVersionMax="47" xr10:uidLastSave="{17AB91F9-CDF7-4EEB-A58B-017BED43E14C}"/>
  <bookViews>
    <workbookView xWindow="-110" yWindow="-110" windowWidth="19420" windowHeight="10300" xr2:uid="{00000000-000D-0000-FFFF-FFFF00000000}"/>
  </bookViews>
  <sheets>
    <sheet name="Planilha de Custo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2" i="3" l="1"/>
  <c r="D13" i="3"/>
  <c r="D15" i="3"/>
  <c r="D16" i="3"/>
  <c r="D17" i="3"/>
  <c r="D18" i="3"/>
  <c r="D6" i="3"/>
  <c r="D7" i="3"/>
  <c r="D8" i="3"/>
  <c r="D9" i="3"/>
  <c r="D10" i="3"/>
  <c r="D5" i="3"/>
  <c r="C19" i="3"/>
</calcChain>
</file>

<file path=xl/sharedStrings.xml><?xml version="1.0" encoding="utf-8"?>
<sst xmlns="http://schemas.openxmlformats.org/spreadsheetml/2006/main" count="25" uniqueCount="25">
  <si>
    <t>Item</t>
  </si>
  <si>
    <r>
      <t xml:space="preserve">Insumos </t>
    </r>
    <r>
      <rPr>
        <sz val="10"/>
        <color rgb="FF000000"/>
        <rFont val="Tahoma"/>
        <family val="2"/>
      </rPr>
      <t>(Especificar de acordo com a necessidade do Contrato)</t>
    </r>
  </si>
  <si>
    <t>%</t>
  </si>
  <si>
    <t>R$</t>
  </si>
  <si>
    <t>I</t>
  </si>
  <si>
    <t>Mão de obra</t>
  </si>
  <si>
    <t>Materiais</t>
  </si>
  <si>
    <t>Peças</t>
  </si>
  <si>
    <t>Equipamentos</t>
  </si>
  <si>
    <t>Transporte / frete</t>
  </si>
  <si>
    <t>Outros (informar): IR</t>
  </si>
  <si>
    <t>II</t>
  </si>
  <si>
    <t>LUCRO E DESPESAS INDIRETAS – LDI</t>
  </si>
  <si>
    <t>Despesa Operacional/Administrativa</t>
  </si>
  <si>
    <t>Lucro Bruto</t>
  </si>
  <si>
    <t>III</t>
  </si>
  <si>
    <t>TRIBUTOS SOBRE O FATURAMENTO</t>
  </si>
  <si>
    <t>ISS</t>
  </si>
  <si>
    <t>COFINS</t>
  </si>
  <si>
    <t>PIS</t>
  </si>
  <si>
    <t>OUTROS</t>
  </si>
  <si>
    <t>VALOR GLOBAL DA COTAÇÃO (R$):</t>
  </si>
  <si>
    <t>Wanderson Pedrosa dos Santos
AMÉRICA TECNOLOGIA DE INFORMÁTICA E ELETROELETRÔNICOS LTDA.
CNPJ: 06.926.223/0001-60
Identificação e Assinatura do Representante Legal da Empresa Proponente</t>
  </si>
  <si>
    <t xml:space="preserve">PLANILHA DE CUSTOS PARA APRESENTAÇÃO DE PROPOSTA ECONÔMICA </t>
  </si>
  <si>
    <t>ÓRGÃO LICITANTE: SENADO FEDERAL
REFERÊNCIA: PREGÃO ELETRÔNICO Nº  90066/2026 CONTRATAÇÃO – 153/2026
OBJETO: contratação de empresa especializada na garantia e suporte técnico para os comutadores Huawei S5720-52X-PWR-SI-AC – 396 comutadores, durante 12 (doze) meses consecutivos;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</si>
</sst>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0" fontId="2" fillId="0" borderId="5" xfId="0" applyNumberFormat="1" applyFont="1" applyBorder="1" applyAlignment="1">
      <alignment horizontal="justify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justify" vertical="center" wrapText="1"/>
    </xf>
    <xf numFmtId="10" fontId="2" fillId="0" borderId="5" xfId="0" applyNumberFormat="1" applyFont="1" applyBorder="1" applyAlignment="1">
      <alignment horizontal="left" vertical="center" wrapText="1"/>
    </xf>
    <xf numFmtId="9" fontId="3" fillId="2" borderId="5" xfId="0" applyNumberFormat="1" applyFont="1" applyFill="1" applyBorder="1" applyAlignment="1">
      <alignment horizontal="justify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4" fontId="0" fillId="0" borderId="0" xfId="0" applyNumberFormat="1"/>
    <xf numFmtId="10" fontId="0" fillId="0" borderId="0" xfId="0" applyNumberFormat="1"/>
    <xf numFmtId="44" fontId="0" fillId="0" borderId="0" xfId="1" applyFont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activeCell="B21" sqref="B21:E21"/>
    </sheetView>
  </sheetViews>
  <sheetFormatPr defaultRowHeight="14.5" x14ac:dyDescent="0.35"/>
  <cols>
    <col min="2" max="2" width="54.26953125" customWidth="1"/>
    <col min="3" max="3" width="13.453125" customWidth="1"/>
    <col min="4" max="4" width="31.453125" customWidth="1"/>
    <col min="5" max="5" width="9.81640625" bestFit="1" customWidth="1"/>
  </cols>
  <sheetData>
    <row r="1" spans="1:4" x14ac:dyDescent="0.35">
      <c r="A1" s="12" t="s">
        <v>23</v>
      </c>
      <c r="B1" s="12"/>
      <c r="C1" s="12"/>
      <c r="D1" s="12"/>
    </row>
    <row r="2" spans="1:4" ht="63.5" customHeight="1" x14ac:dyDescent="0.35">
      <c r="A2" s="13" t="s">
        <v>24</v>
      </c>
      <c r="B2" s="13"/>
      <c r="C2" s="13"/>
      <c r="D2" s="13"/>
    </row>
    <row r="3" spans="1:4" ht="15" thickBot="1" x14ac:dyDescent="0.4"/>
    <row r="4" spans="1:4" ht="25.5" thickBot="1" x14ac:dyDescent="0.4">
      <c r="A4" s="1" t="s">
        <v>0</v>
      </c>
      <c r="B4" s="2" t="s">
        <v>1</v>
      </c>
      <c r="C4" s="3" t="s">
        <v>2</v>
      </c>
      <c r="D4" s="3" t="s">
        <v>3</v>
      </c>
    </row>
    <row r="5" spans="1:4" ht="15" thickBot="1" x14ac:dyDescent="0.4">
      <c r="A5" s="16" t="s">
        <v>4</v>
      </c>
      <c r="B5" s="4" t="s">
        <v>5</v>
      </c>
      <c r="C5" s="5">
        <v>0.2</v>
      </c>
      <c r="D5" s="10">
        <f>$D$19*C5</f>
        <v>112147.20000000001</v>
      </c>
    </row>
    <row r="6" spans="1:4" ht="15" thickBot="1" x14ac:dyDescent="0.4">
      <c r="A6" s="17"/>
      <c r="B6" s="4" t="s">
        <v>6</v>
      </c>
      <c r="C6" s="5">
        <v>0.1</v>
      </c>
      <c r="D6" s="10">
        <f t="shared" ref="D6:D18" si="0">$D$19*C6</f>
        <v>56073.600000000006</v>
      </c>
    </row>
    <row r="7" spans="1:4" ht="15" thickBot="1" x14ac:dyDescent="0.4">
      <c r="A7" s="17"/>
      <c r="B7" s="4" t="s">
        <v>7</v>
      </c>
      <c r="C7" s="5">
        <v>0.3</v>
      </c>
      <c r="D7" s="10">
        <f t="shared" si="0"/>
        <v>168220.79999999999</v>
      </c>
    </row>
    <row r="8" spans="1:4" ht="15" thickBot="1" x14ac:dyDescent="0.4">
      <c r="A8" s="17"/>
      <c r="B8" s="4" t="s">
        <v>8</v>
      </c>
      <c r="C8" s="5">
        <v>0.02</v>
      </c>
      <c r="D8" s="10">
        <f t="shared" si="0"/>
        <v>11214.72</v>
      </c>
    </row>
    <row r="9" spans="1:4" ht="15" thickBot="1" x14ac:dyDescent="0.4">
      <c r="A9" s="17"/>
      <c r="B9" s="4" t="s">
        <v>9</v>
      </c>
      <c r="C9" s="5">
        <v>0.03</v>
      </c>
      <c r="D9" s="10">
        <f t="shared" si="0"/>
        <v>16822.079999999998</v>
      </c>
    </row>
    <row r="10" spans="1:4" ht="15" thickBot="1" x14ac:dyDescent="0.4">
      <c r="A10" s="18"/>
      <c r="B10" s="4" t="s">
        <v>10</v>
      </c>
      <c r="C10" s="5">
        <v>0.05</v>
      </c>
      <c r="D10" s="10">
        <f t="shared" si="0"/>
        <v>28036.800000000003</v>
      </c>
    </row>
    <row r="11" spans="1:4" ht="15" thickBot="1" x14ac:dyDescent="0.4">
      <c r="A11" s="16" t="s">
        <v>11</v>
      </c>
      <c r="B11" s="6" t="s">
        <v>12</v>
      </c>
      <c r="C11" s="7"/>
      <c r="D11" s="10"/>
    </row>
    <row r="12" spans="1:4" ht="15" thickBot="1" x14ac:dyDescent="0.4">
      <c r="A12" s="17"/>
      <c r="B12" s="4" t="s">
        <v>13</v>
      </c>
      <c r="C12" s="8">
        <v>4.5499999999999999E-2</v>
      </c>
      <c r="D12" s="10">
        <f t="shared" si="0"/>
        <v>25513.487999999998</v>
      </c>
    </row>
    <row r="13" spans="1:4" ht="15" thickBot="1" x14ac:dyDescent="0.4">
      <c r="A13" s="18"/>
      <c r="B13" s="4" t="s">
        <v>14</v>
      </c>
      <c r="C13" s="8">
        <v>0.12</v>
      </c>
      <c r="D13" s="10">
        <f t="shared" si="0"/>
        <v>67288.319999999992</v>
      </c>
    </row>
    <row r="14" spans="1:4" ht="15" thickBot="1" x14ac:dyDescent="0.4">
      <c r="A14" s="16" t="s">
        <v>15</v>
      </c>
      <c r="B14" s="6" t="s">
        <v>16</v>
      </c>
      <c r="C14" s="4"/>
      <c r="D14" s="10"/>
    </row>
    <row r="15" spans="1:4" ht="15" thickBot="1" x14ac:dyDescent="0.4">
      <c r="A15" s="17"/>
      <c r="B15" s="4" t="s">
        <v>17</v>
      </c>
      <c r="C15" s="8">
        <v>0.05</v>
      </c>
      <c r="D15" s="10">
        <f t="shared" si="0"/>
        <v>28036.800000000003</v>
      </c>
    </row>
    <row r="16" spans="1:4" x14ac:dyDescent="0.35">
      <c r="A16" s="17"/>
      <c r="B16" s="4" t="s">
        <v>18</v>
      </c>
      <c r="C16" s="8">
        <v>0.03</v>
      </c>
      <c r="D16" s="10">
        <f t="shared" si="0"/>
        <v>16822.079999999998</v>
      </c>
    </row>
    <row r="17" spans="1:5" ht="15" thickBot="1" x14ac:dyDescent="0.4">
      <c r="A17" s="17"/>
      <c r="B17" s="4" t="s">
        <v>19</v>
      </c>
      <c r="C17" s="8">
        <v>6.4999999999999997E-3</v>
      </c>
      <c r="D17" s="10">
        <f t="shared" si="0"/>
        <v>3644.7839999999997</v>
      </c>
    </row>
    <row r="18" spans="1:5" ht="15" thickBot="1" x14ac:dyDescent="0.4">
      <c r="A18" s="18"/>
      <c r="B18" s="4" t="s">
        <v>20</v>
      </c>
      <c r="C18" s="8">
        <v>4.8000000000000001E-2</v>
      </c>
      <c r="D18" s="10">
        <f t="shared" si="0"/>
        <v>26915.328000000001</v>
      </c>
    </row>
    <row r="19" spans="1:5" ht="25.5" customHeight="1" thickBot="1" x14ac:dyDescent="0.4">
      <c r="A19" s="19" t="s">
        <v>21</v>
      </c>
      <c r="B19" s="20"/>
      <c r="C19" s="9">
        <f>SUM(C5:C18)</f>
        <v>1.0000000000000002</v>
      </c>
      <c r="D19" s="11">
        <v>560736</v>
      </c>
      <c r="E19" s="21"/>
    </row>
    <row r="21" spans="1:5" x14ac:dyDescent="0.35">
      <c r="C21" s="22"/>
      <c r="D21" s="23"/>
    </row>
    <row r="23" spans="1:5" x14ac:dyDescent="0.35">
      <c r="A23" s="14" t="s">
        <v>22</v>
      </c>
      <c r="B23" s="15"/>
      <c r="C23" s="15"/>
      <c r="D23" s="15"/>
    </row>
    <row r="24" spans="1:5" x14ac:dyDescent="0.35">
      <c r="A24" s="15"/>
      <c r="B24" s="15"/>
      <c r="C24" s="15"/>
      <c r="D24" s="15"/>
    </row>
    <row r="25" spans="1:5" x14ac:dyDescent="0.35">
      <c r="A25" s="15"/>
      <c r="B25" s="15"/>
      <c r="C25" s="15"/>
      <c r="D25" s="15"/>
    </row>
    <row r="26" spans="1:5" ht="27" customHeight="1" x14ac:dyDescent="0.35">
      <c r="A26" s="15"/>
      <c r="B26" s="15"/>
      <c r="C26" s="15"/>
      <c r="D26" s="15"/>
    </row>
  </sheetData>
  <mergeCells count="7">
    <mergeCell ref="A1:D1"/>
    <mergeCell ref="A2:D2"/>
    <mergeCell ref="A23:D26"/>
    <mergeCell ref="A5:A10"/>
    <mergeCell ref="A11:A13"/>
    <mergeCell ref="A14:A18"/>
    <mergeCell ref="A19:B1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de Custos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Gazitua</dc:creator>
  <cp:lastModifiedBy>Fabrizia Silva</cp:lastModifiedBy>
  <dcterms:created xsi:type="dcterms:W3CDTF">2020-03-23T18:45:39Z</dcterms:created>
  <dcterms:modified xsi:type="dcterms:W3CDTF">2026-07-24T15:13:45Z</dcterms:modified>
</cp:coreProperties>
</file>